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ina_juozapaitiene_ignitis_lt/Documents/Desktop/2026-GSC-42 Pirkimo dokumentai/"/>
    </mc:Choice>
  </mc:AlternateContent>
  <xr:revisionPtr revIDLastSave="724" documentId="8_{6A1A2318-D856-4B8C-846B-5F9F1DA7E53F}" xr6:coauthVersionLast="47" xr6:coauthVersionMax="47" xr10:uidLastSave="{2AFDE1CE-1F0B-49B0-B4F1-776A1E3D3B18}"/>
  <bookViews>
    <workbookView xWindow="-120" yWindow="-120" windowWidth="38640" windowHeight="21120" xr2:uid="{B252ED48-9BB2-42E0-A39E-503DDC165E22}"/>
  </bookViews>
  <sheets>
    <sheet name="Fiksuoti įkainiai" sheetId="4" r:id="rId1"/>
  </sheets>
  <definedNames>
    <definedName name="_Hlk133915986" localSheetId="0">'Fiksuoti įkainiai'!$B$9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8" i="4"/>
  <c r="F9" i="4"/>
  <c r="F10" i="4"/>
  <c r="F6" i="4"/>
  <c r="F11" i="4" l="1"/>
  <c r="F12" i="4" s="1"/>
  <c r="F13" i="4" s="1"/>
</calcChain>
</file>

<file path=xl/sharedStrings.xml><?xml version="1.0" encoding="utf-8"?>
<sst xmlns="http://schemas.openxmlformats.org/spreadsheetml/2006/main" count="30" uniqueCount="27">
  <si>
    <t>Pasiūlymo priedas</t>
  </si>
  <si>
    <t>PASIŪLYMO KAINA</t>
  </si>
  <si>
    <t>Eil. Nr.</t>
  </si>
  <si>
    <t>Kategorija</t>
  </si>
  <si>
    <t>Mato vnt.</t>
  </si>
  <si>
    <t>Preliminarus kiekis* Sutarties galiojimo laikotarpiu</t>
  </si>
  <si>
    <t>1 mato vieneto įkainis, EUR be PVM</t>
  </si>
  <si>
    <t>Kaina, EUR be PVM</t>
  </si>
  <si>
    <t>A</t>
  </si>
  <si>
    <t>B</t>
  </si>
  <si>
    <t>C</t>
  </si>
  <si>
    <t>D</t>
  </si>
  <si>
    <t>E</t>
  </si>
  <si>
    <t>G = (D xE)</t>
  </si>
  <si>
    <t>Darbo skelbimų talpinimas Paslaugų teikėjo internetiniame portale (skelbimai matomi 24*7 (visą parą))</t>
  </si>
  <si>
    <t>Vnt.</t>
  </si>
  <si>
    <t>Skelbimų iškėlimas Paslaugų teikėjo interneto tinklapyje</t>
  </si>
  <si>
    <t>Prieiga prie Paslaugų teikėjo kandidatų CV (curriculum vitae) duomenų bazės</t>
  </si>
  <si>
    <t>Mėn.</t>
  </si>
  <si>
    <t>CV kontaktų atvertimas duomenų bazėje</t>
  </si>
  <si>
    <t>Integracija tarp Paslaugų teikėjo darbuotojų paieškos įrankio (darbo skelbimų portalo, duomenų bazės) ir Kliento turimos atrankų valdymo sistemos ir kitų naudojamų sprendimų bei jų palaikymas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</si>
  <si>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</si>
  <si>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</si>
  <si>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</si>
  <si>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</si>
  <si>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*Nurodytas preliminarus Paslaugų kiekis. Sutarties galiojimo laikotarpiu Klientas turi teisę koreguoti perkamų Paslaugų kiekį, neviršijant Sutartyje nurodytos maksimalios Sutarties kainos. Klientas neįsipareigoja išpirkti viso Paslaugų kiekio.</t>
  </si>
  <si>
    <t>2026-GSC-42 Skelbimų talpinimo ir kandidatų duomenų bazės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</si>
</sst>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workbookViewId="0">
      <selection activeCell="E3" sqref="E3"/>
    </sheetView>
  </sheetViews>
  <sheetFormatPr defaultColWidth="8.85546875" defaultRowHeight="12.75" x14ac:dyDescent="0.2"/>
  <cols>
    <col min="1" max="1" width="6.140625" style="1" customWidth="1"/>
    <col min="2" max="2" width="36.5703125" style="1" customWidth="1"/>
    <col min="3" max="3" width="27.57031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ht="27" customHeight="1" x14ac:dyDescent="0.2">
      <c r="A1" s="9"/>
      <c r="B1" s="26" t="s">
        <v>26</v>
      </c>
      <c r="C1" s="26"/>
      <c r="E1" s="21" t="s">
        <v>0</v>
      </c>
      <c r="F1" s="21"/>
    </row>
    <row r="2" spans="1:6" x14ac:dyDescent="0.2">
      <c r="A2" s="22" t="s">
        <v>1</v>
      </c>
      <c r="B2" s="22"/>
      <c r="C2" s="22"/>
      <c r="D2" s="22"/>
      <c r="E2" s="22"/>
      <c r="F2" s="22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4" customFormat="1" ht="51" x14ac:dyDescent="0.2">
      <c r="A4" s="6" t="s">
        <v>2</v>
      </c>
      <c r="B4" s="6" t="s">
        <v>3</v>
      </c>
      <c r="C4" s="6" t="s">
        <v>4</v>
      </c>
      <c r="D4" s="6" t="s">
        <v>5</v>
      </c>
      <c r="E4" s="8" t="s">
        <v>6</v>
      </c>
      <c r="F4" s="8" t="s">
        <v>7</v>
      </c>
    </row>
    <row r="5" spans="1:6" x14ac:dyDescent="0.2">
      <c r="A5" s="12" t="s">
        <v>8</v>
      </c>
      <c r="B5" s="12" t="s">
        <v>9</v>
      </c>
      <c r="C5" s="12" t="s">
        <v>10</v>
      </c>
      <c r="D5" s="12" t="s">
        <v>11</v>
      </c>
      <c r="E5" s="10" t="s">
        <v>12</v>
      </c>
      <c r="F5" s="13" t="s">
        <v>13</v>
      </c>
    </row>
    <row r="6" spans="1:6" ht="51" customHeight="1" x14ac:dyDescent="0.2">
      <c r="A6" s="11">
        <v>1</v>
      </c>
      <c r="B6" s="15" t="s">
        <v>14</v>
      </c>
      <c r="C6" s="3" t="s">
        <v>15</v>
      </c>
      <c r="D6" s="3">
        <v>2880</v>
      </c>
      <c r="E6" s="11"/>
      <c r="F6" s="11">
        <f>SUM(D6*E6)</f>
        <v>0</v>
      </c>
    </row>
    <row r="7" spans="1:6" ht="38.25" customHeight="1" x14ac:dyDescent="0.2">
      <c r="A7" s="11">
        <v>2</v>
      </c>
      <c r="B7" s="15" t="s">
        <v>16</v>
      </c>
      <c r="C7" s="3" t="s">
        <v>15</v>
      </c>
      <c r="D7" s="3">
        <v>1</v>
      </c>
      <c r="E7" s="11"/>
      <c r="F7" s="11">
        <f t="shared" ref="F7:F10" si="0">SUM(D7*E7)</f>
        <v>0</v>
      </c>
    </row>
    <row r="8" spans="1:6" ht="63.75" customHeight="1" x14ac:dyDescent="0.2">
      <c r="A8" s="11">
        <v>3</v>
      </c>
      <c r="B8" s="15" t="s">
        <v>17</v>
      </c>
      <c r="C8" s="3" t="s">
        <v>18</v>
      </c>
      <c r="D8" s="3">
        <v>24</v>
      </c>
      <c r="E8" s="11"/>
      <c r="F8" s="11">
        <f t="shared" si="0"/>
        <v>0</v>
      </c>
    </row>
    <row r="9" spans="1:6" ht="38.25" customHeight="1" x14ac:dyDescent="0.2">
      <c r="A9" s="11">
        <v>4</v>
      </c>
      <c r="B9" s="15" t="s">
        <v>19</v>
      </c>
      <c r="C9" s="3" t="s">
        <v>15</v>
      </c>
      <c r="D9" s="3">
        <v>900</v>
      </c>
      <c r="E9" s="11"/>
      <c r="F9" s="11">
        <f t="shared" si="0"/>
        <v>0</v>
      </c>
    </row>
    <row r="10" spans="1:6" ht="102" customHeight="1" x14ac:dyDescent="0.2">
      <c r="A10" s="11">
        <v>5</v>
      </c>
      <c r="B10" s="15" t="s">
        <v>20</v>
      </c>
      <c r="C10" s="3" t="s">
        <v>18</v>
      </c>
      <c r="D10" s="3">
        <v>24</v>
      </c>
      <c r="E10" s="2"/>
      <c r="F10" s="11">
        <f t="shared" si="0"/>
        <v>0</v>
      </c>
    </row>
    <row r="11" spans="1:6" x14ac:dyDescent="0.2">
      <c r="A11" s="23" t="s">
        <v>21</v>
      </c>
      <c r="B11" s="24"/>
      <c r="C11" s="24"/>
      <c r="D11" s="24"/>
      <c r="E11" s="25"/>
      <c r="F11" s="14">
        <f>SUM(F6:F10)</f>
        <v>0</v>
      </c>
    </row>
    <row r="12" spans="1:6" ht="14.25" x14ac:dyDescent="0.2">
      <c r="A12" s="17" t="s">
        <v>22</v>
      </c>
      <c r="B12" s="17"/>
      <c r="C12" s="17"/>
      <c r="D12" s="17"/>
      <c r="E12" s="17"/>
      <c r="F12" s="3">
        <f>F11*0.21</f>
        <v>0</v>
      </c>
    </row>
    <row r="13" spans="1:6" x14ac:dyDescent="0.2">
      <c r="A13" s="18" t="s">
        <v>23</v>
      </c>
      <c r="B13" s="19"/>
      <c r="C13" s="19"/>
      <c r="D13" s="19"/>
      <c r="E13" s="20"/>
      <c r="F13" s="3">
        <f>F11+F12</f>
        <v>0</v>
      </c>
    </row>
    <row r="14" spans="1:6" x14ac:dyDescent="0.2">
      <c r="A14" s="5"/>
      <c r="B14" s="5"/>
      <c r="C14" s="5"/>
      <c r="D14" s="5"/>
      <c r="E14" s="5"/>
      <c r="F14" s="5"/>
    </row>
    <row r="16" spans="1:6" ht="15" x14ac:dyDescent="0.25">
      <c r="A16" s="16" t="s">
        <v>24</v>
      </c>
      <c r="B16" s="16"/>
      <c r="C16" s="16"/>
      <c r="D16" s="16"/>
      <c r="E16" s="16"/>
      <c r="F16" s="16"/>
    </row>
    <row r="17" spans="1:6" ht="15" x14ac:dyDescent="0.25">
      <c r="A17" s="16" t="s">
        <v>25</v>
      </c>
      <c r="B17" s="16"/>
      <c r="C17" s="16"/>
      <c r="D17" s="16"/>
      <c r="E17" s="16"/>
      <c r="F17" s="16"/>
    </row>
  </sheetData>
  <mergeCells count="5">
    <mergeCell ref="A12:E12"/>
    <mergeCell ref="A13:E13"/>
    <mergeCell ref="E1:F1"/>
    <mergeCell ref="A2:F2"/>
    <mergeCell ref="A11:E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42471e8-0d1a-4f81-bc52-4f8e64cb9009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C349BB-DBED-4CF1-BC8C-F5D975B4E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Fiksuoti įkainiai</vt:lpstr>
      <vt:lpstr>'Fiksuoti įkainiai'!_Hlk133915986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Juozapaitienė</cp:lastModifiedBy>
  <cp:revision/>
  <dcterms:created xsi:type="dcterms:W3CDTF">2023-10-31T10:19:24Z</dcterms:created>
  <dcterms:modified xsi:type="dcterms:W3CDTF">2026-04-15T09:15:08Z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